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Z:\A_Archivio-DATI\E_SERVIZI\E_SERVIZI\Sociale\Servizio_022_Strada facendo\nuova procedura 2023 stradafac\"/>
    </mc:Choice>
  </mc:AlternateContent>
  <xr:revisionPtr revIDLastSave="0" documentId="13_ncr:1_{EE73E9FF-D991-499D-BA75-B00267BF46F1}" xr6:coauthVersionLast="36" xr6:coauthVersionMax="36" xr10:uidLastSave="{00000000-0000-0000-0000-000000000000}"/>
  <bookViews>
    <workbookView xWindow="32760" yWindow="32760" windowWidth="21570" windowHeight="7980" tabRatio="500" xr2:uid="{00000000-000D-0000-FFFF-FFFF00000000}"/>
  </bookViews>
  <sheets>
    <sheet name="LOTTO 1 " sheetId="1" r:id="rId1"/>
  </sheets>
  <definedNames>
    <definedName name="_xlnm.Print_Area" localSheetId="0">'LOTTO 1 '!$B$1:$P$104</definedName>
    <definedName name="Excel_BuiltIn_Print_Area" localSheetId="0">'LOTTO 1 '!$B$1:$P$104</definedName>
  </definedNames>
  <calcPr calcId="191029" iterateDelta="1E-4"/>
</workbook>
</file>

<file path=xl/calcChain.xml><?xml version="1.0" encoding="utf-8"?>
<calcChain xmlns="http://schemas.openxmlformats.org/spreadsheetml/2006/main">
  <c r="G31" i="1" l="1"/>
  <c r="J31" i="1"/>
  <c r="G38" i="1" s="1"/>
  <c r="G39" i="1" s="1"/>
  <c r="E34" i="1"/>
  <c r="E33" i="1"/>
  <c r="G32" i="1"/>
  <c r="J32" i="1"/>
  <c r="G33" i="1"/>
  <c r="J33" i="1"/>
  <c r="G34" i="1"/>
  <c r="J34" i="1"/>
  <c r="G35" i="1"/>
  <c r="J35" i="1"/>
  <c r="M57" i="1"/>
  <c r="M59" i="1"/>
  <c r="G36" i="1"/>
  <c r="G37" i="1" s="1"/>
</calcChain>
</file>

<file path=xl/sharedStrings.xml><?xml version="1.0" encoding="utf-8"?>
<sst xmlns="http://schemas.openxmlformats.org/spreadsheetml/2006/main" count="78" uniqueCount="74">
  <si>
    <t>Il/La sottoscritto/a  ____________</t>
  </si>
  <si>
    <t>nato/a a ___________        il _________________</t>
  </si>
  <si>
    <t>domiciliato per la carica in: _____________ in Via __________ n. ___ Codice Fiscale ______________</t>
  </si>
  <si>
    <t>nella sua  qualità di legale rappresentante, e quindi abilitato ad impegnare legalmente l'Impresa  __________________</t>
  </si>
  <si>
    <t xml:space="preserve"> con sede legale a _____________ , via ____________ n. ____. </t>
  </si>
  <si>
    <t xml:space="preserve">codice fiscale _____________ e partita IVA ________________ con riferimento al Disciplinare di gara prot. n. ___________ del ___________ ed ai relativi documenti allegati, per la partecipazione </t>
  </si>
  <si>
    <t>alla procedura di gara in oggetto</t>
  </si>
  <si>
    <t>D I C H I A R A</t>
  </si>
  <si>
    <r>
      <rPr>
        <sz val="12"/>
        <color indexed="8"/>
        <rFont val="Times New Roman"/>
        <family val="1"/>
      </rPr>
      <t xml:space="preserve">di essere disposto e di impegnarsi ad eseguire  la fornitura in oggetto alle condizioni indicate nel disciplinare di gara, nel Capitolato D'oneri, nelle risposte ai quesiti richieste (eventuali) 
presentando per ciò la seguente  </t>
    </r>
    <r>
      <rPr>
        <b/>
        <sz val="12"/>
        <color indexed="8"/>
        <rFont val="Times New Roman"/>
        <family val="1"/>
      </rPr>
      <t>offerta economica:</t>
    </r>
  </si>
  <si>
    <t>OFFERTA ECONOMICA</t>
  </si>
  <si>
    <t>Indicazione Richiesta Offerta</t>
  </si>
  <si>
    <t>Da Compilarsi a cura dell'impresa offerente</t>
  </si>
  <si>
    <t>Tipo costo</t>
  </si>
  <si>
    <t>UM</t>
  </si>
  <si>
    <t>Q.tà  prevista/ANNO</t>
  </si>
  <si>
    <t>Prezzo unitario a base d'asta non superabile</t>
  </si>
  <si>
    <t>Prezzo unitario  offerto</t>
  </si>
  <si>
    <t>Totale offerta</t>
  </si>
  <si>
    <t>% IVA applicata</t>
  </si>
  <si>
    <t>Note</t>
  </si>
  <si>
    <t>Importo iva compresa</t>
  </si>
  <si>
    <t>Attività operatori</t>
  </si>
  <si>
    <t>Attività educatori</t>
  </si>
  <si>
    <t>NU</t>
  </si>
  <si>
    <t>Attività psicologo</t>
  </si>
  <si>
    <t>materiale vario</t>
  </si>
  <si>
    <t>Alcool test monouso, almeno 5000 pezzi</t>
  </si>
  <si>
    <t>UN</t>
  </si>
  <si>
    <t>Boccagli monouso almeno 5000 pezzi</t>
  </si>
  <si>
    <t>L'impresa, per il fatto di presentare Offerta:</t>
  </si>
  <si>
    <t>Importo totale Offerto per il servizio (annuale)*  da inserire a sistema anche in SINTEL &gt;&gt;&gt;</t>
  </si>
  <si>
    <t>(A)</t>
  </si>
  <si>
    <t xml:space="preserve">DICHIARA di essere a conoscenza ed ACCETTARE  le clausole pattizie di cui al Protocollo di legalità sottoscritto dalla Regione Veneto in data 07/09/2015, come modificato e integrato in data 12/11/2019, ai fini della prevenzione dei tentativi d’infiltrazione della criminalità organizzata nel settore dei contratti pubblici di lavori, servizi e forniture; </t>
  </si>
  <si>
    <t>Importo totale Offerto per il servizio (biennale)*</t>
  </si>
  <si>
    <t>(B)</t>
  </si>
  <si>
    <t>DICHIARA che nell'offerta sono state esaminate e valutate tutte le circostanze generali e particolari che possono avere influito sia sulla determinazione della propria offerta tecnica che su quella economica.</t>
  </si>
  <si>
    <t>Importo Iva compresa annuale</t>
  </si>
  <si>
    <t>Importo Iva compresa biennale</t>
  </si>
  <si>
    <r>
      <rPr>
        <b/>
        <sz val="10"/>
        <rFont val="Trebuchet MS"/>
        <family val="2"/>
      </rPr>
      <t>Importo complessivo a base d'asta (</t>
    </r>
    <r>
      <rPr>
        <b/>
        <u/>
        <sz val="14"/>
        <rFont val="Trebuchet MS"/>
        <family val="2"/>
      </rPr>
      <t>non superabile</t>
    </r>
    <r>
      <rPr>
        <b/>
        <sz val="14"/>
        <rFont val="Trebuchet MS"/>
        <family val="2"/>
      </rPr>
      <t>) €. 60.000,00 Iva non compresa</t>
    </r>
  </si>
  <si>
    <t>* IVA non compresa</t>
  </si>
  <si>
    <t>DICHIARA inoltre</t>
  </si>
  <si>
    <r>
      <rPr>
        <sz val="10"/>
        <color indexed="8"/>
        <rFont val="Trebuchet MS"/>
        <family val="2"/>
      </rPr>
      <t>-        di impegnarsi a mantenere valida ed impegnativa la propria offerta, almeno per 180</t>
    </r>
    <r>
      <rPr>
        <b/>
        <sz val="10"/>
        <color indexed="8"/>
        <rFont val="Trebuchet MS"/>
        <family val="2"/>
      </rPr>
      <t xml:space="preserve"> </t>
    </r>
    <r>
      <rPr>
        <sz val="10"/>
        <color indexed="8"/>
        <rFont val="Trebuchet MS"/>
        <family val="2"/>
      </rPr>
      <t>giorni consecutivi a decorrere dalla scadenza del termine fissato per la presentazione dell’offerta medesima;</t>
    </r>
  </si>
  <si>
    <t>-        che nella formulazione della presente offerta sono state esaminate e valutate tutte le circostanze generali e particolari che possono avere influito sia sulla determinazione della propria offerta tecnica che su quella economica e che l’importo a base d’asta è nel suo complesso remunerativo;</t>
  </si>
  <si>
    <t>-        che, ai sensi dell’articolo 108 comma 9 del D.Lgs. n. 36/2023 l’offerta è adeguata rispetto ai costi aziendali concernenti l'adempimento delle disposizioni in materia di salute e sicurezza sui luoghi di lavoro, come quantificato nella presente offerta;</t>
  </si>
  <si>
    <t>-        che, conseguentemente, i costi aziendali concernenti l'adempimento delle disposizioni in materia di salute e sicurezza sui luoghi di lavoro, per il contratto in oggetto, sono quelli di seguito indicati:</t>
  </si>
  <si>
    <t>Colonna 1</t>
  </si>
  <si>
    <t>Colonna 2</t>
  </si>
  <si>
    <t>Colonna 3</t>
  </si>
  <si>
    <t>Colonna 4</t>
  </si>
  <si>
    <t>Colonna 5</t>
  </si>
  <si>
    <t>Colonna 6</t>
  </si>
  <si>
    <r>
      <rPr>
        <b/>
        <u/>
        <sz val="10"/>
        <color indexed="8"/>
        <rFont val="Trebuchet MS"/>
        <family val="2"/>
      </rPr>
      <t>Qualifich</t>
    </r>
    <r>
      <rPr>
        <b/>
        <sz val="10"/>
        <color indexed="8"/>
        <rFont val="Trebuchet MS"/>
        <family val="2"/>
      </rPr>
      <t>e delle risorse umane preposte e impiegate nell'appalto</t>
    </r>
  </si>
  <si>
    <r>
      <rPr>
        <b/>
        <sz val="10"/>
        <color indexed="8"/>
        <rFont val="Trebuchet MS"/>
        <family val="2"/>
      </rPr>
      <t xml:space="preserve">Numero delle risorse umane </t>
    </r>
    <r>
      <rPr>
        <b/>
        <u/>
        <sz val="10"/>
        <color indexed="8"/>
        <rFont val="Trebuchet MS"/>
        <family val="2"/>
      </rPr>
      <t>per qualifica</t>
    </r>
    <r>
      <rPr>
        <b/>
        <sz val="10"/>
        <color indexed="8"/>
        <rFont val="Trebuchet MS"/>
        <family val="2"/>
      </rPr>
      <t xml:space="preserve">  preposte ed impiegate nell'applato</t>
    </r>
  </si>
  <si>
    <t>CCNL di riferimento</t>
  </si>
  <si>
    <r>
      <rPr>
        <b/>
        <sz val="10"/>
        <color indexed="8"/>
        <rFont val="Trebuchet MS"/>
        <family val="2"/>
      </rPr>
      <t xml:space="preserve">Costo medio orario per ogni risorsa umana preposta ed impiegata nell'appalto </t>
    </r>
    <r>
      <rPr>
        <b/>
        <u/>
        <sz val="10"/>
        <color indexed="8"/>
        <rFont val="Trebuchet MS"/>
        <family val="2"/>
      </rPr>
      <t>per qualifica</t>
    </r>
    <r>
      <rPr>
        <b/>
        <sz val="10"/>
        <color indexed="8"/>
        <rFont val="Trebuchet MS"/>
        <family val="2"/>
      </rPr>
      <t xml:space="preserve"> in €. </t>
    </r>
  </si>
  <si>
    <t xml:space="preserve">Ore lavorative da impiegarsi nell'appalto per ciascuna risorsa per qualifica </t>
  </si>
  <si>
    <t xml:space="preserve">Costo del lavoro per l'appalto in €.  (colonna 4 x colonna 5) </t>
  </si>
  <si>
    <t>TOTALE COSTO DEL LAVORO</t>
  </si>
  <si>
    <t>TOTALE COSTO  SALUTE  E  SICUREZZA (ex art. 108 comma 9 Dlgs 36/2023)</t>
  </si>
  <si>
    <t>Dato da compilare obbligatoriamente a pena di esclusione non soggetto a soccorso istruttorio.</t>
  </si>
  <si>
    <t>TOTALE COSTO LAVORO SALUTE E SICUREZZA</t>
  </si>
  <si>
    <t xml:space="preserve"> Attenzione non può essere uguale a zero</t>
  </si>
  <si>
    <t>Tabelle Ministeriali di riferimento per il costo del lavoro (art. 41, comma 13   D.Lgs n. 36/2023):</t>
  </si>
  <si>
    <t xml:space="preserve"> - Che il valore economico del servizio che si intende subappaltare, anche in forma di percentuale sul prezzo offerto è pari ad € _______________;</t>
  </si>
  <si>
    <t xml:space="preserve">In caso di RTI/Consorzio
DICHIARA
- per i raggruppamenti temporanei di impresa e i consorzi ex art. 65 comma 2 D.Lgs. n. 36/2023 e smi , non ancora costituiti:
il legale rappresentante _______________ dell’Impresa _____________
il legale rappresentante _______________ dell’Impresa _____________
il legale rappresentante _______________ dell’Impresa _____________
Si impegnano, in caso di aggiudicazione della gara, a conferire mandato collettivo speciale alla seguente Impresa che sarà designata Capogruppo Mandataria: ______________________________
- Ai sensi dell’art. 68, comma 8, del D. Lgs. n. 36/2023 , che il servizio sarà eseguito dalle Imprese di seguito indicate, per la parte a fianco di ciascuna riportata:
IMPRESA ______________________________________
parte del servizio ________________________________________________________
corrispondente alla percentuale (%) del ________________________________________
IMPRESA ______________________________________
parte del servizio  ________________________________________________________
corrispondente alla percentuale (%) del ________________________________________
</t>
  </si>
  <si>
    <t>_________________________________________________________________________________________________________________________________________________________________________________________________________________________</t>
  </si>
  <si>
    <t xml:space="preserve">Data </t>
  </si>
  <si>
    <t>Il Legale Rappresentante</t>
  </si>
  <si>
    <t>(firmato digitalmente)</t>
  </si>
  <si>
    <t>__________________________________________</t>
  </si>
  <si>
    <t>NB: Il documento dovrà essere SOTTOSCRITTO, A PENA DI ESCLUSIONE DALLA PROCEDURA, CON FIRMA DIGITALE dal legale rappresentante del concorrente.</t>
  </si>
  <si>
    <t>N.B. in caso di sottoscrizione della documentazione da parte di un procuratore del legale rappresentante, dovrà essere allegata, in originale o in copia ai sensi del D.P.R. n.445/2000 e s.m.i., procura notarile o altro documento che attesti i poteri di firma di chi sottoscrive</t>
  </si>
  <si>
    <t>Gadget per la promozione della salute (importo fisso)</t>
  </si>
  <si>
    <r>
      <t>OGGETTO</t>
    </r>
    <r>
      <rPr>
        <sz val="12"/>
        <color indexed="8"/>
        <rFont val="Times New Roman"/>
        <family val="1"/>
      </rPr>
      <t xml:space="preserve">: </t>
    </r>
    <r>
      <rPr>
        <b/>
        <sz val="12"/>
        <color indexed="8"/>
        <rFont val="Times New Roman"/>
        <family val="1"/>
      </rPr>
      <t>PROCEDURA NEGOZIATA TELEMATICA PER L’AFFIDAMENTO DEL SERVIZIO PROGETTO AZIENDALE “STRADA FACENDO 6ᵃ EDIZIONE” - AZIENDA ULSS 5 POLESANA, PER LA DURATA DI 12 MESI, EVENTUALMENTE RINNOVABILI PER ULTERIORI 12 MESI. CIG A01ADB7D75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</si>
</sst>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 &quot;#,##0.00;[Red]&quot;-€ &quot;#,##0.00"/>
    <numFmt numFmtId="165" formatCode="#,##0.00&quot; €&quot;;[Red]\-#,##0.00&quot; €&quot;"/>
    <numFmt numFmtId="166" formatCode="_-&quot;€ &quot;* #,##0.00_-;&quot;-€ &quot;* #,##0.00_-;_-&quot;€ &quot;* \-??_-;_-@_-"/>
  </numFmts>
  <fonts count="17" x14ac:knownFonts="1"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rebuchet MS"/>
      <family val="2"/>
    </font>
    <font>
      <b/>
      <sz val="11"/>
      <color indexed="8"/>
      <name val="Calibri"/>
      <family val="2"/>
    </font>
    <font>
      <b/>
      <sz val="11"/>
      <name val="Trebuchet MS"/>
      <family val="2"/>
    </font>
    <font>
      <b/>
      <sz val="8"/>
      <name val="Trebuchet MS"/>
      <family val="2"/>
    </font>
    <font>
      <b/>
      <u/>
      <sz val="14"/>
      <name val="Trebuchet MS"/>
      <family val="2"/>
    </font>
    <font>
      <b/>
      <sz val="14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b/>
      <sz val="10"/>
      <color indexed="8"/>
      <name val="Trebuchet MS"/>
      <family val="2"/>
      <charset val="1"/>
    </font>
    <font>
      <sz val="11"/>
      <color indexed="8"/>
      <name val="Calibri"/>
      <family val="2"/>
      <charset val="1"/>
    </font>
    <font>
      <b/>
      <u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5" fillId="0" borderId="0"/>
  </cellStyleXfs>
  <cellXfs count="84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vertical="center"/>
    </xf>
    <xf numFmtId="164" fontId="0" fillId="2" borderId="1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/>
    </xf>
    <xf numFmtId="166" fontId="0" fillId="0" borderId="0" xfId="0" applyNumberFormat="1" applyAlignment="1"/>
    <xf numFmtId="0" fontId="0" fillId="0" borderId="0" xfId="0" applyAlignment="1"/>
    <xf numFmtId="166" fontId="0" fillId="0" borderId="0" xfId="0" applyNumberFormat="1"/>
    <xf numFmtId="166" fontId="0" fillId="0" borderId="0" xfId="0" applyNumberForma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7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justify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 wrapText="1"/>
    </xf>
    <xf numFmtId="0" fontId="8" fillId="5" borderId="7" xfId="0" applyFont="1" applyFill="1" applyBorder="1" applyAlignment="1" applyProtection="1">
      <alignment wrapText="1"/>
    </xf>
    <xf numFmtId="164" fontId="0" fillId="0" borderId="7" xfId="0" applyNumberFormat="1" applyBorder="1" applyProtection="1"/>
    <xf numFmtId="0" fontId="7" fillId="0" borderId="0" xfId="0" applyFont="1" applyProtection="1"/>
    <xf numFmtId="166" fontId="0" fillId="0" borderId="0" xfId="0" applyNumberFormat="1" applyAlignment="1" applyProtection="1"/>
    <xf numFmtId="0" fontId="9" fillId="4" borderId="1" xfId="0" applyFont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wrapText="1"/>
    </xf>
    <xf numFmtId="165" fontId="0" fillId="0" borderId="10" xfId="0" applyNumberFormat="1" applyBorder="1" applyProtection="1"/>
    <xf numFmtId="0" fontId="0" fillId="0" borderId="11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164" fontId="0" fillId="0" borderId="10" xfId="0" applyNumberFormat="1" applyBorder="1" applyProtection="1"/>
    <xf numFmtId="0" fontId="0" fillId="0" borderId="0" xfId="0" applyAlignment="1" applyProtection="1"/>
    <xf numFmtId="0" fontId="9" fillId="4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164" fontId="0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vertical="center" readingOrder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11"/>
  <sheetViews>
    <sheetView tabSelected="1" zoomScale="88" zoomScaleNormal="88" workbookViewId="0">
      <selection activeCell="B3" sqref="B3"/>
    </sheetView>
  </sheetViews>
  <sheetFormatPr defaultColWidth="11.42578125" defaultRowHeight="15" x14ac:dyDescent="0.25"/>
  <cols>
    <col min="1" max="1" width="13.85546875" style="1" customWidth="1"/>
    <col min="2" max="2" width="119" style="1" customWidth="1"/>
    <col min="3" max="3" width="17.140625" style="1" customWidth="1"/>
    <col min="4" max="4" width="17.7109375" style="1" customWidth="1"/>
    <col min="5" max="5" width="24.5703125" style="1" customWidth="1"/>
    <col min="6" max="6" width="34.42578125" style="1" customWidth="1"/>
    <col min="7" max="7" width="23.85546875" style="1" customWidth="1"/>
    <col min="8" max="8" width="17.42578125" style="1" customWidth="1"/>
    <col min="9" max="9" width="22.28515625" style="1" customWidth="1"/>
    <col min="10" max="10" width="15.85546875" style="1" customWidth="1"/>
    <col min="11" max="16384" width="11.42578125" style="1"/>
  </cols>
  <sheetData>
    <row r="2" spans="2:7" ht="76.349999999999994" customHeight="1" x14ac:dyDescent="0.25">
      <c r="B2" s="57" t="s">
        <v>73</v>
      </c>
      <c r="C2" s="57"/>
      <c r="D2" s="57"/>
      <c r="E2" s="57"/>
      <c r="F2" s="57"/>
      <c r="G2" s="57"/>
    </row>
    <row r="3" spans="2:7" ht="15.75" x14ac:dyDescent="0.25">
      <c r="B3" s="2"/>
    </row>
    <row r="4" spans="2:7" x14ac:dyDescent="0.25">
      <c r="B4" s="3"/>
    </row>
    <row r="5" spans="2:7" ht="18" customHeight="1" x14ac:dyDescent="0.25">
      <c r="B5" s="58" t="s">
        <v>0</v>
      </c>
      <c r="C5" s="58"/>
      <c r="D5" s="58"/>
      <c r="E5" s="58"/>
      <c r="F5" s="58"/>
      <c r="G5" s="58"/>
    </row>
    <row r="6" spans="2:7" ht="21.6" customHeight="1" x14ac:dyDescent="0.25">
      <c r="C6" s="4"/>
      <c r="D6" s="59"/>
      <c r="E6" s="59"/>
      <c r="F6" s="4"/>
    </row>
    <row r="7" spans="2:7" ht="23.45" customHeight="1" x14ac:dyDescent="0.25">
      <c r="B7" s="5" t="s">
        <v>1</v>
      </c>
      <c r="C7" s="5"/>
    </row>
    <row r="9" spans="2:7" ht="18.600000000000001" customHeight="1" x14ac:dyDescent="0.25">
      <c r="B9" s="60" t="s">
        <v>2</v>
      </c>
      <c r="C9" s="60"/>
      <c r="D9" s="60"/>
      <c r="E9" s="60"/>
      <c r="F9" s="60"/>
      <c r="G9" s="60"/>
    </row>
    <row r="11" spans="2:7" x14ac:dyDescent="0.25">
      <c r="B11" s="6"/>
    </row>
    <row r="12" spans="2:7" ht="15.75" x14ac:dyDescent="0.25">
      <c r="B12" s="61"/>
      <c r="C12" s="61"/>
      <c r="D12" s="61"/>
    </row>
    <row r="13" spans="2:7" ht="15.75" x14ac:dyDescent="0.25">
      <c r="B13" s="2"/>
    </row>
    <row r="14" spans="2:7" ht="15.75" x14ac:dyDescent="0.25">
      <c r="B14" s="61" t="s">
        <v>3</v>
      </c>
      <c r="C14" s="61"/>
      <c r="D14" s="61"/>
      <c r="E14" s="61"/>
      <c r="F14" s="61"/>
      <c r="G14" s="61"/>
    </row>
    <row r="15" spans="2:7" ht="15.75" x14ac:dyDescent="0.25">
      <c r="B15" s="7"/>
      <c r="C15" s="8"/>
      <c r="D15" s="8"/>
    </row>
    <row r="16" spans="2:7" ht="15.75" x14ac:dyDescent="0.25">
      <c r="B16" s="62" t="s">
        <v>4</v>
      </c>
      <c r="C16" s="62"/>
      <c r="D16" s="62"/>
    </row>
    <row r="17" spans="1:10" x14ac:dyDescent="0.25">
      <c r="B17" s="5"/>
      <c r="C17" s="8"/>
      <c r="D17" s="8"/>
    </row>
    <row r="18" spans="1:10" x14ac:dyDescent="0.25">
      <c r="B18" s="58" t="s">
        <v>5</v>
      </c>
      <c r="C18" s="58"/>
      <c r="D18" s="58"/>
      <c r="E18" s="58"/>
      <c r="F18" s="58"/>
      <c r="G18" s="58"/>
    </row>
    <row r="19" spans="1:10" x14ac:dyDescent="0.25">
      <c r="B19" s="5"/>
      <c r="C19" s="8"/>
      <c r="D19" s="8"/>
    </row>
    <row r="20" spans="1:10" x14ac:dyDescent="0.25">
      <c r="B20" s="5" t="s">
        <v>6</v>
      </c>
      <c r="C20" s="8"/>
      <c r="D20" s="8"/>
    </row>
    <row r="21" spans="1:10" x14ac:dyDescent="0.25">
      <c r="B21" s="9"/>
      <c r="C21" s="8"/>
      <c r="D21" s="8"/>
    </row>
    <row r="22" spans="1:10" ht="15.75" x14ac:dyDescent="0.25">
      <c r="B22" s="63" t="s">
        <v>7</v>
      </c>
      <c r="C22" s="63"/>
      <c r="D22" s="63"/>
      <c r="E22" s="63"/>
      <c r="F22" s="63"/>
      <c r="G22" s="63"/>
    </row>
    <row r="23" spans="1:10" ht="15.75" x14ac:dyDescent="0.25">
      <c r="B23" s="10"/>
      <c r="C23" s="8"/>
      <c r="D23" s="8"/>
    </row>
    <row r="24" spans="1:10" ht="81.599999999999994" customHeight="1" x14ac:dyDescent="0.25">
      <c r="B24" s="64" t="s">
        <v>8</v>
      </c>
      <c r="C24" s="64"/>
      <c r="D24" s="64"/>
      <c r="E24" s="64"/>
      <c r="F24" s="64"/>
      <c r="G24" s="64"/>
    </row>
    <row r="25" spans="1:10" ht="15.75" x14ac:dyDescent="0.25">
      <c r="B25" s="10"/>
      <c r="C25" s="8"/>
      <c r="D25" s="8"/>
    </row>
    <row r="26" spans="1:10" ht="15.75" x14ac:dyDescent="0.25">
      <c r="B26" s="10"/>
      <c r="C26" s="8"/>
      <c r="D26" s="8"/>
    </row>
    <row r="27" spans="1:10" ht="15.75" x14ac:dyDescent="0.25">
      <c r="B27" s="65" t="s">
        <v>9</v>
      </c>
      <c r="C27" s="65"/>
      <c r="D27" s="65"/>
      <c r="E27" s="65"/>
      <c r="F27" s="65"/>
      <c r="G27" s="65"/>
    </row>
    <row r="28" spans="1:10" x14ac:dyDescent="0.25">
      <c r="B28" s="11"/>
      <c r="C28" s="11"/>
      <c r="D28" s="11"/>
      <c r="E28" s="11"/>
      <c r="F28" s="11"/>
      <c r="G28" s="11"/>
    </row>
    <row r="29" spans="1:10" ht="15" customHeight="1" x14ac:dyDescent="0.25">
      <c r="B29" s="66" t="s">
        <v>10</v>
      </c>
      <c r="C29" s="66"/>
      <c r="D29" s="66"/>
      <c r="E29" s="66"/>
      <c r="F29" s="67" t="s">
        <v>11</v>
      </c>
      <c r="G29" s="67"/>
      <c r="H29" s="67"/>
      <c r="I29" s="67"/>
      <c r="J29" s="67"/>
    </row>
    <row r="30" spans="1:10" s="12" customFormat="1" ht="85.35" customHeight="1" x14ac:dyDescent="0.25">
      <c r="A30" s="31"/>
      <c r="B30" s="32" t="s">
        <v>12</v>
      </c>
      <c r="C30" s="33" t="s">
        <v>13</v>
      </c>
      <c r="D30" s="33" t="s">
        <v>14</v>
      </c>
      <c r="E30" s="34" t="s">
        <v>15</v>
      </c>
      <c r="F30" s="33" t="s">
        <v>16</v>
      </c>
      <c r="G30" s="33" t="s">
        <v>17</v>
      </c>
      <c r="H30" s="33" t="s">
        <v>18</v>
      </c>
      <c r="I30" s="33" t="s">
        <v>19</v>
      </c>
      <c r="J30" s="33" t="s">
        <v>20</v>
      </c>
    </row>
    <row r="31" spans="1:10" s="12" customFormat="1" ht="18.75" customHeight="1" x14ac:dyDescent="0.25">
      <c r="A31" s="68" t="s">
        <v>21</v>
      </c>
      <c r="B31" s="13" t="s">
        <v>22</v>
      </c>
      <c r="C31" s="14" t="s">
        <v>23</v>
      </c>
      <c r="D31" s="33">
        <v>2100</v>
      </c>
      <c r="E31" s="14">
        <v>21.5</v>
      </c>
      <c r="F31" s="55"/>
      <c r="G31" s="35">
        <f>F31*D31</f>
        <v>0</v>
      </c>
      <c r="H31" s="16"/>
      <c r="I31" s="56"/>
      <c r="J31" s="35">
        <f>F31*(1+H31)*D31</f>
        <v>0</v>
      </c>
    </row>
    <row r="32" spans="1:10" s="12" customFormat="1" ht="18.75" customHeight="1" x14ac:dyDescent="0.25">
      <c r="A32" s="68"/>
      <c r="B32" s="13" t="s">
        <v>24</v>
      </c>
      <c r="C32" s="14" t="s">
        <v>23</v>
      </c>
      <c r="D32" s="33">
        <v>150</v>
      </c>
      <c r="E32" s="14">
        <v>24.5</v>
      </c>
      <c r="F32" s="55"/>
      <c r="G32" s="35">
        <f>F32*D32</f>
        <v>0</v>
      </c>
      <c r="H32" s="16"/>
      <c r="I32" s="56"/>
      <c r="J32" s="35">
        <f>F32*(1+H32)*D32</f>
        <v>0</v>
      </c>
    </row>
    <row r="33" spans="1:16" ht="43.5" customHeight="1" x14ac:dyDescent="0.25">
      <c r="A33" s="68" t="s">
        <v>25</v>
      </c>
      <c r="B33" s="13" t="s">
        <v>26</v>
      </c>
      <c r="C33" s="14" t="s">
        <v>27</v>
      </c>
      <c r="D33" s="17">
        <v>5000</v>
      </c>
      <c r="E33" s="14">
        <f>(5300-125)/5000</f>
        <v>1.0349999999999999</v>
      </c>
      <c r="F33" s="15"/>
      <c r="G33" s="35">
        <f>F33*D33</f>
        <v>0</v>
      </c>
      <c r="H33" s="16"/>
      <c r="I33" s="56"/>
      <c r="J33" s="35">
        <f>F33*(1+H33)*D33</f>
        <v>0</v>
      </c>
    </row>
    <row r="34" spans="1:16" ht="43.5" customHeight="1" x14ac:dyDescent="0.25">
      <c r="A34" s="68"/>
      <c r="B34" s="13" t="s">
        <v>28</v>
      </c>
      <c r="C34" s="14" t="s">
        <v>27</v>
      </c>
      <c r="D34" s="17">
        <v>5000</v>
      </c>
      <c r="E34" s="14">
        <f>2000/5000</f>
        <v>0.4</v>
      </c>
      <c r="F34" s="15"/>
      <c r="G34" s="35">
        <f>F34*D34</f>
        <v>0</v>
      </c>
      <c r="H34" s="16"/>
      <c r="I34" s="56"/>
      <c r="J34" s="35">
        <f>F34*(1+H34)*D34</f>
        <v>0</v>
      </c>
    </row>
    <row r="35" spans="1:16" ht="43.5" customHeight="1" x14ac:dyDescent="0.25">
      <c r="A35" s="68"/>
      <c r="B35" s="13" t="s">
        <v>72</v>
      </c>
      <c r="C35" s="14" t="s">
        <v>27</v>
      </c>
      <c r="D35" s="17">
        <v>1</v>
      </c>
      <c r="E35" s="14">
        <v>4000</v>
      </c>
      <c r="F35" s="35">
        <v>4000</v>
      </c>
      <c r="G35" s="35">
        <f>F35*D35</f>
        <v>4000</v>
      </c>
      <c r="H35" s="16"/>
      <c r="I35" s="56"/>
      <c r="J35" s="35">
        <f>F35*(1+H35)*D35</f>
        <v>4000</v>
      </c>
    </row>
    <row r="36" spans="1:16" ht="57" customHeight="1" x14ac:dyDescent="0.3">
      <c r="A36" s="36"/>
      <c r="B36" s="37" t="s">
        <v>29</v>
      </c>
      <c r="C36" s="38"/>
      <c r="D36" s="38"/>
      <c r="E36" s="39"/>
      <c r="F36" s="40" t="s">
        <v>30</v>
      </c>
      <c r="G36" s="41">
        <f>SUM(G31:G35)</f>
        <v>4000</v>
      </c>
      <c r="H36" s="42" t="s">
        <v>31</v>
      </c>
      <c r="I36" s="36"/>
      <c r="J36" s="43"/>
      <c r="K36" s="18"/>
      <c r="L36" s="19"/>
      <c r="M36"/>
      <c r="N36"/>
      <c r="O36"/>
      <c r="P36"/>
    </row>
    <row r="37" spans="1:16" ht="40.5" x14ac:dyDescent="0.3">
      <c r="A37" s="36"/>
      <c r="B37" s="44" t="s">
        <v>32</v>
      </c>
      <c r="C37" s="45"/>
      <c r="D37" s="45"/>
      <c r="E37" s="46"/>
      <c r="F37" s="47" t="s">
        <v>33</v>
      </c>
      <c r="G37" s="48">
        <f>G36*2</f>
        <v>8000</v>
      </c>
      <c r="H37" s="42" t="s">
        <v>34</v>
      </c>
      <c r="I37" s="36"/>
      <c r="J37" s="43"/>
      <c r="K37" s="18"/>
      <c r="L37" s="19"/>
      <c r="M37"/>
      <c r="N37"/>
      <c r="O37"/>
      <c r="P37"/>
    </row>
    <row r="38" spans="1:16" ht="27" x14ac:dyDescent="0.3">
      <c r="A38" s="36"/>
      <c r="B38" s="44" t="s">
        <v>35</v>
      </c>
      <c r="C38" s="49"/>
      <c r="D38" s="49"/>
      <c r="E38" s="50"/>
      <c r="F38" s="47" t="s">
        <v>36</v>
      </c>
      <c r="G38" s="51">
        <f>SUM(J31:J35)</f>
        <v>4000</v>
      </c>
      <c r="H38" s="36"/>
      <c r="I38" s="36"/>
      <c r="J38" s="52"/>
      <c r="K38" s="19"/>
      <c r="L38" s="19"/>
      <c r="M38"/>
      <c r="N38"/>
      <c r="O38"/>
      <c r="P38"/>
    </row>
    <row r="39" spans="1:16" ht="16.5" x14ac:dyDescent="0.3">
      <c r="A39" s="36"/>
      <c r="B39" s="53"/>
      <c r="C39" s="54"/>
      <c r="D39" s="54"/>
      <c r="E39" s="54"/>
      <c r="F39" s="47" t="s">
        <v>37</v>
      </c>
      <c r="G39" s="51">
        <f>G38*2</f>
        <v>8000</v>
      </c>
      <c r="H39" s="36"/>
      <c r="I39" s="36"/>
      <c r="J39" s="52"/>
      <c r="K39" s="19"/>
      <c r="L39" s="19"/>
      <c r="M39"/>
      <c r="N39"/>
      <c r="O39"/>
      <c r="P39"/>
    </row>
    <row r="40" spans="1:16" x14ac:dyDescent="0.25">
      <c r="B40"/>
      <c r="C40"/>
      <c r="D40"/>
      <c r="E40" s="20"/>
      <c r="F40"/>
      <c r="G40"/>
      <c r="H40"/>
      <c r="I40"/>
      <c r="J40" s="19"/>
      <c r="K40" s="19"/>
      <c r="L40" s="19"/>
      <c r="M40"/>
      <c r="N40"/>
      <c r="O40"/>
      <c r="P40"/>
    </row>
    <row r="41" spans="1:16" ht="29.25" customHeight="1" x14ac:dyDescent="0.25">
      <c r="B41" s="66" t="s">
        <v>38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</row>
    <row r="42" spans="1:16" ht="33.6" customHeight="1" x14ac:dyDescent="0.25">
      <c r="B42" s="1" t="s">
        <v>39</v>
      </c>
      <c r="E42" s="21"/>
      <c r="J42" s="8"/>
      <c r="K42" s="8"/>
      <c r="L42" s="8"/>
    </row>
    <row r="43" spans="1:16" ht="33.6" customHeight="1" x14ac:dyDescent="0.25">
      <c r="E43" s="21"/>
      <c r="J43" s="8"/>
      <c r="K43" s="8"/>
      <c r="L43" s="8"/>
    </row>
    <row r="44" spans="1:16" ht="33.6" customHeight="1" x14ac:dyDescent="0.25">
      <c r="B44" s="63" t="s">
        <v>40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6" ht="33.6" customHeight="1" x14ac:dyDescent="0.25">
      <c r="B45" s="22"/>
    </row>
    <row r="46" spans="1:16" ht="33.6" customHeight="1" x14ac:dyDescent="0.25">
      <c r="B46" s="69" t="s">
        <v>41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</row>
    <row r="47" spans="1:16" ht="33.6" customHeight="1" x14ac:dyDescent="0.25">
      <c r="B47" s="70" t="s">
        <v>42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</row>
    <row r="48" spans="1:16" ht="33.6" customHeight="1" x14ac:dyDescent="0.25">
      <c r="B48" s="69" t="s">
        <v>43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</row>
    <row r="49" spans="2:25" ht="33.6" customHeight="1" x14ac:dyDescent="0.25">
      <c r="B49" s="69" t="s">
        <v>44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</row>
    <row r="50" spans="2:25" x14ac:dyDescent="0.25">
      <c r="B50" s="23"/>
    </row>
    <row r="51" spans="2:25" ht="15" customHeight="1" x14ac:dyDescent="0.25">
      <c r="B51" s="71" t="s">
        <v>45</v>
      </c>
      <c r="C51" s="71"/>
      <c r="D51" s="71" t="s">
        <v>46</v>
      </c>
      <c r="E51" s="71"/>
      <c r="F51" s="71"/>
      <c r="G51" s="71" t="s">
        <v>47</v>
      </c>
      <c r="H51" s="71"/>
      <c r="I51" s="71" t="s">
        <v>48</v>
      </c>
      <c r="J51" s="71"/>
      <c r="K51" s="72" t="s">
        <v>49</v>
      </c>
      <c r="L51" s="72"/>
      <c r="M51" s="71" t="s">
        <v>50</v>
      </c>
      <c r="N51" s="71"/>
      <c r="O51" s="71"/>
      <c r="P51" s="71"/>
    </row>
    <row r="52" spans="2:25" ht="102" customHeight="1" x14ac:dyDescent="0.25">
      <c r="B52" s="73" t="s">
        <v>51</v>
      </c>
      <c r="C52" s="73"/>
      <c r="D52" s="71" t="s">
        <v>52</v>
      </c>
      <c r="E52" s="71"/>
      <c r="F52" s="71"/>
      <c r="G52" s="71" t="s">
        <v>53</v>
      </c>
      <c r="H52" s="71"/>
      <c r="I52" s="71" t="s">
        <v>54</v>
      </c>
      <c r="J52" s="71"/>
      <c r="K52" s="72" t="s">
        <v>55</v>
      </c>
      <c r="L52" s="72"/>
      <c r="M52" s="71" t="s">
        <v>56</v>
      </c>
      <c r="N52" s="71"/>
      <c r="O52" s="71"/>
      <c r="P52" s="71"/>
    </row>
    <row r="53" spans="2:25" ht="15.75" customHeight="1" x14ac:dyDescent="0.3">
      <c r="B53" s="73"/>
      <c r="C53" s="73"/>
      <c r="D53" s="71"/>
      <c r="E53" s="71"/>
      <c r="F53" s="71"/>
      <c r="G53" s="71"/>
      <c r="H53" s="71"/>
      <c r="I53" s="71"/>
      <c r="J53" s="71"/>
      <c r="K53" s="71"/>
      <c r="L53" s="71"/>
      <c r="M53" s="74"/>
      <c r="N53" s="74"/>
      <c r="O53" s="74"/>
      <c r="P53" s="74"/>
    </row>
    <row r="54" spans="2:25" ht="15.75" customHeight="1" x14ac:dyDescent="0.3">
      <c r="B54" s="73"/>
      <c r="C54" s="73"/>
      <c r="D54" s="71"/>
      <c r="E54" s="71"/>
      <c r="F54" s="71"/>
      <c r="G54" s="71"/>
      <c r="H54" s="71"/>
      <c r="I54" s="71"/>
      <c r="J54" s="71"/>
      <c r="K54" s="71"/>
      <c r="L54" s="71"/>
      <c r="M54" s="74"/>
      <c r="N54" s="74"/>
      <c r="O54" s="74"/>
      <c r="P54" s="74"/>
    </row>
    <row r="55" spans="2:25" ht="15.75" customHeight="1" x14ac:dyDescent="0.3">
      <c r="B55" s="73"/>
      <c r="C55" s="73"/>
      <c r="D55" s="71"/>
      <c r="E55" s="71"/>
      <c r="F55" s="71"/>
      <c r="G55" s="71"/>
      <c r="H55" s="71"/>
      <c r="I55" s="71"/>
      <c r="J55" s="71"/>
      <c r="K55" s="71"/>
      <c r="L55" s="71"/>
      <c r="M55" s="74"/>
      <c r="N55" s="74"/>
      <c r="O55" s="74"/>
      <c r="P55" s="74"/>
    </row>
    <row r="56" spans="2:25" ht="15.75" customHeight="1" x14ac:dyDescent="0.3">
      <c r="B56" s="73"/>
      <c r="C56" s="73"/>
      <c r="D56" s="71"/>
      <c r="E56" s="71"/>
      <c r="F56" s="71"/>
      <c r="G56" s="71"/>
      <c r="H56" s="71"/>
      <c r="I56" s="71"/>
      <c r="J56" s="71"/>
      <c r="K56" s="71"/>
      <c r="L56" s="71"/>
      <c r="M56" s="74"/>
      <c r="N56" s="74"/>
      <c r="O56" s="74"/>
      <c r="P56" s="74"/>
    </row>
    <row r="57" spans="2:25" ht="15" customHeight="1" x14ac:dyDescent="0.25">
      <c r="H57" s="24"/>
      <c r="I57" s="75" t="s">
        <v>57</v>
      </c>
      <c r="J57" s="75"/>
      <c r="K57" s="75"/>
      <c r="L57" s="75"/>
      <c r="M57" s="76">
        <f>M53+M54+M55</f>
        <v>0</v>
      </c>
      <c r="N57" s="76"/>
      <c r="O57" s="76"/>
      <c r="P57" s="76"/>
    </row>
    <row r="58" spans="2:25" ht="15" customHeight="1" x14ac:dyDescent="0.25">
      <c r="H58" s="24"/>
      <c r="I58" s="75" t="s">
        <v>58</v>
      </c>
      <c r="J58" s="75"/>
      <c r="K58" s="75"/>
      <c r="L58" s="75"/>
      <c r="M58" s="77"/>
      <c r="N58" s="77"/>
      <c r="O58" s="77"/>
      <c r="P58" s="77"/>
      <c r="Q58" s="25" t="s">
        <v>59</v>
      </c>
      <c r="R58" s="25"/>
      <c r="S58" s="25"/>
      <c r="T58" s="25"/>
      <c r="U58" s="25"/>
      <c r="V58" s="25"/>
      <c r="W58" s="25"/>
      <c r="X58" s="25"/>
      <c r="Y58" s="26"/>
    </row>
    <row r="59" spans="2:25" ht="15" customHeight="1" x14ac:dyDescent="0.25">
      <c r="H59" s="24"/>
      <c r="I59" s="75" t="s">
        <v>60</v>
      </c>
      <c r="J59" s="75"/>
      <c r="K59" s="75"/>
      <c r="L59" s="75"/>
      <c r="M59" s="76">
        <f>M58+M57</f>
        <v>0</v>
      </c>
      <c r="N59" s="76"/>
      <c r="O59" s="76"/>
      <c r="P59" s="76"/>
      <c r="Q59" s="25" t="s">
        <v>61</v>
      </c>
      <c r="R59" s="25"/>
      <c r="S59" s="25"/>
      <c r="T59" s="25"/>
      <c r="U59" s="25"/>
      <c r="V59" s="25"/>
      <c r="W59" s="25"/>
      <c r="X59" s="25"/>
      <c r="Y59" s="26"/>
    </row>
    <row r="60" spans="2:25" x14ac:dyDescent="0.25">
      <c r="B60" s="5"/>
    </row>
    <row r="61" spans="2:25" x14ac:dyDescent="0.25">
      <c r="B61" s="6"/>
    </row>
    <row r="62" spans="2:25" ht="15.75" x14ac:dyDescent="0.3">
      <c r="B62" s="69" t="s">
        <v>62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27"/>
      <c r="N62" s="27"/>
      <c r="O62" s="27"/>
      <c r="P62" s="27"/>
    </row>
    <row r="63" spans="2:25" ht="15.75" x14ac:dyDescent="0.3">
      <c r="B63" s="28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</row>
    <row r="64" spans="2:25" ht="15.75" x14ac:dyDescent="0.3">
      <c r="B64" s="81" t="s">
        <v>63</v>
      </c>
      <c r="C64" s="81"/>
      <c r="D64" s="81"/>
      <c r="E64" s="81"/>
      <c r="F64" s="81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 spans="2:16" ht="15.75" x14ac:dyDescent="0.3">
      <c r="B65" s="28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6" spans="2:16" ht="15.75" customHeight="1" x14ac:dyDescent="0.3">
      <c r="B66" s="82" t="s">
        <v>64</v>
      </c>
      <c r="C66" s="82"/>
      <c r="D66" s="82"/>
      <c r="E66" s="82"/>
      <c r="F66" s="82"/>
      <c r="G66" s="27"/>
      <c r="H66" s="27"/>
      <c r="I66" s="27"/>
      <c r="J66" s="27"/>
      <c r="K66" s="27"/>
      <c r="L66" s="27"/>
      <c r="M66" s="27"/>
      <c r="N66" s="27"/>
      <c r="O66" s="27"/>
      <c r="P66" s="27"/>
    </row>
    <row r="67" spans="2:16" ht="15.75" x14ac:dyDescent="0.3">
      <c r="B67" s="82"/>
      <c r="C67" s="82"/>
      <c r="D67" s="82"/>
      <c r="E67" s="82"/>
      <c r="F67" s="82"/>
      <c r="G67" s="27"/>
      <c r="H67" s="27"/>
      <c r="I67" s="27"/>
      <c r="J67" s="27"/>
      <c r="K67" s="27"/>
      <c r="L67" s="27"/>
      <c r="M67" s="27"/>
      <c r="N67" s="27"/>
      <c r="O67" s="27"/>
      <c r="P67" s="27"/>
    </row>
    <row r="68" spans="2:16" ht="15.75" x14ac:dyDescent="0.3">
      <c r="B68" s="82"/>
      <c r="C68" s="82"/>
      <c r="D68" s="82"/>
      <c r="E68" s="82"/>
      <c r="F68" s="82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 spans="2:16" ht="15.75" x14ac:dyDescent="0.3">
      <c r="B69" s="82"/>
      <c r="C69" s="82"/>
      <c r="D69" s="82"/>
      <c r="E69" s="82"/>
      <c r="F69" s="82"/>
      <c r="G69" s="27"/>
      <c r="H69" s="27"/>
      <c r="I69" s="27"/>
      <c r="J69" s="27"/>
      <c r="K69" s="27"/>
      <c r="L69" s="27"/>
      <c r="M69" s="27"/>
      <c r="N69" s="27"/>
      <c r="O69" s="27"/>
      <c r="P69" s="27"/>
    </row>
    <row r="70" spans="2:16" ht="15.75" x14ac:dyDescent="0.3">
      <c r="B70" s="82"/>
      <c r="C70" s="82"/>
      <c r="D70" s="82"/>
      <c r="E70" s="82"/>
      <c r="F70" s="82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 spans="2:16" ht="15.75" x14ac:dyDescent="0.3">
      <c r="B71" s="82"/>
      <c r="C71" s="82"/>
      <c r="D71" s="82"/>
      <c r="E71" s="82"/>
      <c r="F71" s="82"/>
      <c r="G71" s="27"/>
      <c r="H71" s="27"/>
      <c r="I71" s="27"/>
      <c r="J71" s="27"/>
      <c r="K71" s="27"/>
      <c r="L71" s="27"/>
      <c r="M71" s="27"/>
      <c r="N71" s="27"/>
      <c r="O71" s="27"/>
      <c r="P71" s="27"/>
    </row>
    <row r="72" spans="2:16" ht="15.75" x14ac:dyDescent="0.3">
      <c r="B72" s="82"/>
      <c r="C72" s="82"/>
      <c r="D72" s="82"/>
      <c r="E72" s="82"/>
      <c r="F72" s="82"/>
      <c r="G72" s="27"/>
      <c r="H72" s="27"/>
      <c r="I72" s="27"/>
      <c r="J72" s="27"/>
      <c r="K72" s="27"/>
      <c r="L72" s="27"/>
      <c r="M72" s="27"/>
      <c r="N72" s="27"/>
      <c r="O72" s="27"/>
      <c r="P72" s="27"/>
    </row>
    <row r="73" spans="2:16" ht="15.75" x14ac:dyDescent="0.3">
      <c r="B73" s="82"/>
      <c r="C73" s="82"/>
      <c r="D73" s="82"/>
      <c r="E73" s="82"/>
      <c r="F73" s="82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2:16" ht="15.75" x14ac:dyDescent="0.3">
      <c r="B74" s="82"/>
      <c r="C74" s="82"/>
      <c r="D74" s="82"/>
      <c r="E74" s="82"/>
      <c r="F74" s="82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 spans="2:16" ht="15.75" x14ac:dyDescent="0.3">
      <c r="B75" s="82"/>
      <c r="C75" s="82"/>
      <c r="D75" s="82"/>
      <c r="E75" s="82"/>
      <c r="F75" s="82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2:16" ht="15.75" x14ac:dyDescent="0.3">
      <c r="B76" s="82"/>
      <c r="C76" s="82"/>
      <c r="D76" s="82"/>
      <c r="E76" s="82"/>
      <c r="F76" s="82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2:16" ht="15.75" x14ac:dyDescent="0.3">
      <c r="B77" s="82"/>
      <c r="C77" s="82"/>
      <c r="D77" s="82"/>
      <c r="E77" s="82"/>
      <c r="F77" s="82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2:16" ht="15.75" x14ac:dyDescent="0.3">
      <c r="B78" s="82"/>
      <c r="C78" s="82"/>
      <c r="D78" s="82"/>
      <c r="E78" s="82"/>
      <c r="F78" s="82"/>
      <c r="G78" s="27"/>
      <c r="H78" s="27"/>
      <c r="I78" s="27"/>
      <c r="J78" s="27"/>
      <c r="K78" s="27"/>
      <c r="L78" s="27"/>
      <c r="M78" s="27"/>
      <c r="N78" s="27"/>
      <c r="O78" s="27"/>
      <c r="P78" s="27"/>
    </row>
    <row r="79" spans="2:16" ht="15.75" x14ac:dyDescent="0.3">
      <c r="B79" s="82"/>
      <c r="C79" s="82"/>
      <c r="D79" s="82"/>
      <c r="E79" s="82"/>
      <c r="F79" s="82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2:16" ht="15.75" x14ac:dyDescent="0.3">
      <c r="B80" s="82"/>
      <c r="C80" s="82"/>
      <c r="D80" s="82"/>
      <c r="E80" s="82"/>
      <c r="F80" s="82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spans="2:16" ht="15.75" x14ac:dyDescent="0.3">
      <c r="B81" s="82"/>
      <c r="C81" s="82"/>
      <c r="D81" s="82"/>
      <c r="E81" s="82"/>
      <c r="F81" s="82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2:16" ht="15.75" x14ac:dyDescent="0.3">
      <c r="B82" s="82"/>
      <c r="C82" s="82"/>
      <c r="D82" s="82"/>
      <c r="E82" s="82"/>
      <c r="F82" s="82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spans="2:16" ht="15.75" x14ac:dyDescent="0.3">
      <c r="B83" s="82"/>
      <c r="C83" s="82"/>
      <c r="D83" s="82"/>
      <c r="E83" s="82"/>
      <c r="F83" s="82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2:16" ht="15.75" x14ac:dyDescent="0.3">
      <c r="B84" s="82"/>
      <c r="C84" s="82"/>
      <c r="D84" s="82"/>
      <c r="E84" s="82"/>
      <c r="F84" s="82"/>
      <c r="G84" s="27"/>
      <c r="H84" s="27"/>
      <c r="I84" s="27"/>
      <c r="J84" s="27"/>
      <c r="K84" s="27"/>
      <c r="L84" s="27"/>
      <c r="M84" s="27"/>
      <c r="N84" s="27"/>
      <c r="O84" s="27"/>
      <c r="P84" s="27"/>
    </row>
    <row r="85" spans="2:16" ht="15.75" x14ac:dyDescent="0.3">
      <c r="B85" s="82"/>
      <c r="C85" s="82"/>
      <c r="D85" s="82"/>
      <c r="E85" s="82"/>
      <c r="F85" s="82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2:16" ht="15.75" x14ac:dyDescent="0.3"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spans="2:16" x14ac:dyDescent="0.25">
      <c r="B87" s="29" t="s">
        <v>65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8" spans="2:16" ht="15.75" x14ac:dyDescent="0.3"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spans="2:16" x14ac:dyDescent="0.25">
      <c r="B89" s="69" t="s">
        <v>65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</row>
    <row r="90" spans="2:16" ht="15.75" x14ac:dyDescent="0.3"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  <c r="P90" s="27"/>
    </row>
    <row r="91" spans="2:16" ht="15.75" x14ac:dyDescent="0.3"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2:16" ht="15.75" x14ac:dyDescent="0.3">
      <c r="B92" s="28" t="s">
        <v>66</v>
      </c>
      <c r="C92" s="27"/>
      <c r="D92" s="27"/>
      <c r="E92" s="27"/>
      <c r="F92" s="27"/>
      <c r="G92" s="27"/>
      <c r="H92" s="79" t="s">
        <v>67</v>
      </c>
      <c r="I92" s="79"/>
      <c r="J92" s="79"/>
      <c r="K92" s="79"/>
      <c r="L92" s="27"/>
      <c r="M92" s="27"/>
      <c r="N92" s="27"/>
      <c r="O92" s="27"/>
      <c r="P92" s="27"/>
    </row>
    <row r="93" spans="2:16" ht="15.75" x14ac:dyDescent="0.3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</row>
    <row r="94" spans="2:16" ht="15.75" x14ac:dyDescent="0.3">
      <c r="B94" s="27"/>
      <c r="C94" s="27"/>
      <c r="D94" s="27"/>
      <c r="E94" s="27"/>
      <c r="F94" s="27"/>
      <c r="G94" s="27"/>
      <c r="H94" s="83" t="s">
        <v>68</v>
      </c>
      <c r="I94" s="83"/>
      <c r="J94" s="83"/>
      <c r="K94" s="83"/>
      <c r="L94" s="27"/>
      <c r="M94" s="27"/>
      <c r="N94" s="27"/>
      <c r="O94" s="27"/>
      <c r="P94" s="27"/>
    </row>
    <row r="95" spans="2:16" ht="15.75" x14ac:dyDescent="0.3">
      <c r="B95" s="27"/>
      <c r="C95" s="27"/>
      <c r="D95" s="27"/>
      <c r="E95" s="27"/>
      <c r="F95" s="27"/>
      <c r="G95" s="27"/>
      <c r="H95" s="27"/>
      <c r="I95" s="27"/>
      <c r="J95" s="28"/>
      <c r="K95" s="27"/>
      <c r="L95" s="27"/>
      <c r="M95" s="27"/>
      <c r="N95" s="27"/>
      <c r="O95" s="27"/>
      <c r="P95" s="27"/>
    </row>
    <row r="96" spans="2:16" ht="15.75" x14ac:dyDescent="0.3">
      <c r="B96" s="27"/>
      <c r="C96" s="27"/>
      <c r="D96" s="27"/>
      <c r="E96" s="27"/>
      <c r="F96" s="27"/>
      <c r="G96" s="27"/>
      <c r="H96" s="27"/>
      <c r="I96" s="78" t="s">
        <v>69</v>
      </c>
      <c r="J96" s="78"/>
      <c r="K96" s="27"/>
      <c r="L96" s="27"/>
      <c r="M96" s="27"/>
      <c r="N96" s="27"/>
      <c r="O96" s="27"/>
      <c r="P96" s="27"/>
    </row>
    <row r="97" spans="2:16" ht="15.75" x14ac:dyDescent="0.3">
      <c r="B97" s="27"/>
      <c r="C97" s="27"/>
      <c r="D97" s="27"/>
      <c r="E97" s="27"/>
      <c r="F97" s="27"/>
      <c r="G97" s="27"/>
      <c r="H97" s="27"/>
      <c r="I97" s="27"/>
      <c r="J97" s="28"/>
      <c r="K97" s="27"/>
      <c r="L97" s="27"/>
      <c r="M97" s="27"/>
      <c r="N97" s="27"/>
      <c r="O97" s="27"/>
      <c r="P97" s="27"/>
    </row>
    <row r="98" spans="2:16" ht="15.75" x14ac:dyDescent="0.3">
      <c r="B98" s="27"/>
      <c r="C98" s="27"/>
      <c r="D98" s="27"/>
      <c r="E98" s="27"/>
      <c r="F98" s="27"/>
      <c r="G98" s="27"/>
      <c r="H98" s="27"/>
      <c r="I98" s="27"/>
      <c r="J98" s="28"/>
      <c r="K98" s="27"/>
      <c r="L98" s="27"/>
      <c r="M98" s="27"/>
      <c r="N98" s="27"/>
      <c r="O98" s="27"/>
      <c r="P98" s="27"/>
    </row>
    <row r="99" spans="2:16" ht="15.75" x14ac:dyDescent="0.3">
      <c r="B99" s="28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</row>
    <row r="100" spans="2:16" ht="15.75" x14ac:dyDescent="0.3">
      <c r="B100" s="79" t="s">
        <v>70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27"/>
      <c r="N100" s="27"/>
      <c r="O100" s="27"/>
      <c r="P100" s="27"/>
    </row>
    <row r="101" spans="2:16" ht="15.75" x14ac:dyDescent="0.3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27"/>
      <c r="N101" s="27"/>
      <c r="O101" s="27"/>
      <c r="P101" s="27"/>
    </row>
    <row r="102" spans="2:16" ht="15" customHeight="1" x14ac:dyDescent="0.25">
      <c r="B102" s="80" t="s">
        <v>71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</row>
    <row r="103" spans="2:16" x14ac:dyDescent="0.25">
      <c r="E103" s="21"/>
      <c r="J103" s="8"/>
      <c r="K103" s="8"/>
      <c r="L103" s="8"/>
    </row>
    <row r="104" spans="2:16" x14ac:dyDescent="0.25">
      <c r="E104" s="21"/>
      <c r="J104" s="8"/>
      <c r="K104" s="8"/>
      <c r="L104" s="8"/>
    </row>
    <row r="105" spans="2:16" x14ac:dyDescent="0.25">
      <c r="E105" s="21"/>
      <c r="J105" s="8"/>
      <c r="K105" s="8"/>
      <c r="L105" s="8"/>
    </row>
    <row r="106" spans="2:16" x14ac:dyDescent="0.25">
      <c r="E106" s="21"/>
      <c r="J106" s="8"/>
      <c r="K106" s="8"/>
      <c r="L106" s="8"/>
    </row>
    <row r="107" spans="2:16" x14ac:dyDescent="0.25">
      <c r="E107" s="21"/>
      <c r="J107" s="8"/>
      <c r="K107" s="8"/>
      <c r="L107" s="8"/>
    </row>
    <row r="108" spans="2:16" x14ac:dyDescent="0.25">
      <c r="E108" s="21"/>
      <c r="J108" s="8"/>
      <c r="K108" s="8"/>
      <c r="L108" s="8"/>
    </row>
    <row r="109" spans="2:16" x14ac:dyDescent="0.25">
      <c r="E109" s="21"/>
      <c r="J109" s="8"/>
      <c r="K109" s="8"/>
      <c r="L109" s="8"/>
    </row>
    <row r="110" spans="2:16" x14ac:dyDescent="0.25">
      <c r="E110" s="21"/>
      <c r="J110" s="8"/>
      <c r="K110" s="8"/>
      <c r="L110" s="8"/>
    </row>
    <row r="111" spans="2:16" x14ac:dyDescent="0.25">
      <c r="E111" s="21"/>
      <c r="J111" s="8"/>
      <c r="K111" s="8"/>
      <c r="L111" s="8"/>
    </row>
  </sheetData>
  <sheetProtection sheet="1"/>
  <mergeCells count="72">
    <mergeCell ref="I59:L59"/>
    <mergeCell ref="M59:P59"/>
    <mergeCell ref="I96:J96"/>
    <mergeCell ref="B100:L100"/>
    <mergeCell ref="B102:P102"/>
    <mergeCell ref="B62:L62"/>
    <mergeCell ref="B64:F64"/>
    <mergeCell ref="B66:F85"/>
    <mergeCell ref="B89:P89"/>
    <mergeCell ref="H92:K92"/>
    <mergeCell ref="H94:K94"/>
    <mergeCell ref="M56:P56"/>
    <mergeCell ref="I57:L57"/>
    <mergeCell ref="M57:P57"/>
    <mergeCell ref="I58:L58"/>
    <mergeCell ref="M58:P58"/>
    <mergeCell ref="B56:C56"/>
    <mergeCell ref="D56:F56"/>
    <mergeCell ref="G56:H56"/>
    <mergeCell ref="I56:J56"/>
    <mergeCell ref="K56:L56"/>
    <mergeCell ref="M54:P54"/>
    <mergeCell ref="B55:C55"/>
    <mergeCell ref="D55:F55"/>
    <mergeCell ref="G55:H55"/>
    <mergeCell ref="I55:J55"/>
    <mergeCell ref="K55:L55"/>
    <mergeCell ref="M55:P55"/>
    <mergeCell ref="B54:C54"/>
    <mergeCell ref="D54:F54"/>
    <mergeCell ref="G54:H54"/>
    <mergeCell ref="I54:J54"/>
    <mergeCell ref="K54:L54"/>
    <mergeCell ref="M52:P52"/>
    <mergeCell ref="B53:C53"/>
    <mergeCell ref="D53:F53"/>
    <mergeCell ref="G53:H53"/>
    <mergeCell ref="I53:J53"/>
    <mergeCell ref="K53:L53"/>
    <mergeCell ref="M53:P53"/>
    <mergeCell ref="B52:C52"/>
    <mergeCell ref="D52:F52"/>
    <mergeCell ref="G52:H52"/>
    <mergeCell ref="I52:J52"/>
    <mergeCell ref="K52:L52"/>
    <mergeCell ref="B49:P49"/>
    <mergeCell ref="B51:C51"/>
    <mergeCell ref="D51:F51"/>
    <mergeCell ref="G51:H51"/>
    <mergeCell ref="I51:J51"/>
    <mergeCell ref="K51:L51"/>
    <mergeCell ref="M51:P51"/>
    <mergeCell ref="B41:P41"/>
    <mergeCell ref="B44:M44"/>
    <mergeCell ref="B46:P46"/>
    <mergeCell ref="B47:P47"/>
    <mergeCell ref="B48:P48"/>
    <mergeCell ref="B27:G27"/>
    <mergeCell ref="B29:E29"/>
    <mergeCell ref="F29:J29"/>
    <mergeCell ref="A31:A32"/>
    <mergeCell ref="A33:A35"/>
    <mergeCell ref="B14:G14"/>
    <mergeCell ref="B16:D16"/>
    <mergeCell ref="B18:G18"/>
    <mergeCell ref="B22:G22"/>
    <mergeCell ref="B24:G24"/>
    <mergeCell ref="B2:G2"/>
    <mergeCell ref="B5:G5"/>
    <mergeCell ref="D6:E6"/>
    <mergeCell ref="B9:G9"/>
    <mergeCell ref="B12:D12"/>
  </mergeCells>
  <printOptions horizontalCentered="1" verticalCentered="1"/>
  <pageMargins left="0.11805555555555557" right="0.11805555555555557" top="0.15763888888888888" bottom="0.15763888888888888" header="0.51181102362204722" footer="0.51181102362204722"/>
  <pageSetup paperSize="8" scale="88" firstPageNumber="0" orientation="landscape" horizontalDpi="300" verticalDpi="300" r:id="rId1"/>
  <headerFooter alignWithMargins="0"/>
  <rowBreaks count="1" manualBreakCount="1">
    <brk id="43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LOTTO 1 </vt:lpstr>
      <vt:lpstr>'LOTTO 1 '!Area_stampa</vt:lpstr>
      <vt:lpstr>'LOTTO 1 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Pavani</dc:creator>
  <cp:lastModifiedBy>Andrea Orlandin</cp:lastModifiedBy>
  <dcterms:created xsi:type="dcterms:W3CDTF">2023-10-03T14:23:46Z</dcterms:created>
  <dcterms:modified xsi:type="dcterms:W3CDTF">2023-10-09T07:12:51Z</dcterms:modified>
</cp:coreProperties>
</file>